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24" windowWidth="9600" windowHeight="6936"/>
  </bookViews>
  <sheets>
    <sheet name="FF" sheetId="1" r:id="rId1"/>
    <sheet name="Hoja2" sheetId="2" state="hidden" r:id="rId2"/>
  </sheets>
  <definedNames>
    <definedName name="_xlnm.Print_Area" localSheetId="0">FF!$A$1:$I$106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0" i="1" l="1"/>
  <c r="E49" i="1"/>
  <c r="E44" i="1"/>
  <c r="E43" i="1"/>
  <c r="E38" i="1"/>
  <c r="E37" i="1"/>
  <c r="E40" i="1" l="1"/>
  <c r="E46" i="1"/>
  <c r="E52" i="1"/>
  <c r="G62" i="1" l="1"/>
  <c r="G96" i="1" s="1"/>
  <c r="F62" i="1"/>
  <c r="F96" i="1" s="1"/>
  <c r="E62" i="1"/>
  <c r="E96" i="1" s="1"/>
  <c r="D62" i="1"/>
  <c r="D96" i="1" s="1"/>
  <c r="C62" i="1"/>
  <c r="C96" i="1" s="1"/>
  <c r="C98" i="1"/>
  <c r="C89" i="1"/>
  <c r="G94" i="1" l="1"/>
  <c r="D89" i="1" l="1"/>
  <c r="D97" i="1" s="1"/>
  <c r="D98" i="1"/>
  <c r="C97" i="1"/>
  <c r="B17" i="1"/>
  <c r="E31" i="1"/>
  <c r="E34" i="1" s="1"/>
  <c r="D95" i="1" l="1"/>
  <c r="C95" i="1"/>
  <c r="E95" i="1"/>
  <c r="F95" i="1"/>
  <c r="E98" i="1"/>
  <c r="E89" i="1"/>
  <c r="E97" i="1" s="1"/>
  <c r="B94" i="1"/>
  <c r="B101" i="1" s="1"/>
  <c r="B102" i="1" s="1"/>
  <c r="G95" i="1" l="1"/>
  <c r="F89" i="1"/>
  <c r="F97" i="1" s="1"/>
  <c r="F98" i="1"/>
  <c r="E99" i="1"/>
  <c r="D99" i="1"/>
  <c r="C99" i="1"/>
  <c r="F99" i="1" l="1"/>
  <c r="F100" i="1" s="1"/>
  <c r="F101" i="1" s="1"/>
  <c r="G98" i="1"/>
  <c r="G89" i="1"/>
  <c r="G97" i="1" s="1"/>
  <c r="C100" i="1"/>
  <c r="C101" i="1" s="1"/>
  <c r="D100" i="1"/>
  <c r="D101" i="1" s="1"/>
  <c r="E100" i="1"/>
  <c r="E101" i="1" s="1"/>
  <c r="B106" i="1" l="1"/>
  <c r="G99" i="1"/>
  <c r="G100" i="1" s="1"/>
  <c r="F102" i="1"/>
  <c r="G101" i="1"/>
  <c r="G102" i="1" s="1"/>
  <c r="C102" i="1"/>
  <c r="E102" i="1"/>
  <c r="D102" i="1"/>
  <c r="B105" i="1" l="1"/>
  <c r="B104" i="1"/>
</calcChain>
</file>

<file path=xl/sharedStrings.xml><?xml version="1.0" encoding="utf-8"?>
<sst xmlns="http://schemas.openxmlformats.org/spreadsheetml/2006/main" count="143" uniqueCount="88">
  <si>
    <t>Inversión</t>
  </si>
  <si>
    <t>Inversión adicional a partir de la presente convocatoria</t>
  </si>
  <si>
    <t>Inversión total</t>
  </si>
  <si>
    <t>Inversión inicial y adicional previa a la convocatoria</t>
  </si>
  <si>
    <t>Valor residual de la inversión</t>
  </si>
  <si>
    <t>Tipo de cambio</t>
  </si>
  <si>
    <t>Moneda de análisis</t>
  </si>
  <si>
    <t>Pesos</t>
  </si>
  <si>
    <t>Tasa de descuento</t>
  </si>
  <si>
    <t>Inflación</t>
  </si>
  <si>
    <t>Valores constantes</t>
  </si>
  <si>
    <t>Unidad</t>
  </si>
  <si>
    <t>Cantidad</t>
  </si>
  <si>
    <t>Costo total por producto</t>
  </si>
  <si>
    <t>1- Supuestos</t>
  </si>
  <si>
    <t>2- Inversión</t>
  </si>
  <si>
    <t xml:space="preserve">Completar tantas filas como componentes del costo fijo y variable existan en el proceso. </t>
  </si>
  <si>
    <t>Conceptos que componen el gasto</t>
  </si>
  <si>
    <t>Período del análisis</t>
  </si>
  <si>
    <t>5 años</t>
  </si>
  <si>
    <t>Anual</t>
  </si>
  <si>
    <t>Plazo del análisis</t>
  </si>
  <si>
    <t>Valor estimado de la inversión a  5 años.</t>
  </si>
  <si>
    <t xml:space="preserve">Completar tantas filas como componentes de gastos de adminitración y comercialización existan en el proceso. </t>
  </si>
  <si>
    <t>Descripción del producto</t>
  </si>
  <si>
    <t>Precio unitario (en $)</t>
  </si>
  <si>
    <t>Costo unitario (en $)</t>
  </si>
  <si>
    <t>Costo total por 1 producto final (en $)</t>
  </si>
  <si>
    <t>Completar tantas filas como productos existan.</t>
  </si>
  <si>
    <t>Cantidad de unidades a vender</t>
  </si>
  <si>
    <t>Año 1</t>
  </si>
  <si>
    <t>Año 2</t>
  </si>
  <si>
    <t>Año 3</t>
  </si>
  <si>
    <t>Año 4</t>
  </si>
  <si>
    <t>Año 5</t>
  </si>
  <si>
    <t>Impuestos por unidad</t>
  </si>
  <si>
    <t>Concepto</t>
  </si>
  <si>
    <t>Costos de producción</t>
  </si>
  <si>
    <t>Costos de administración y comercialización</t>
  </si>
  <si>
    <t>Ingresos por ventas</t>
  </si>
  <si>
    <t>Impuestos</t>
  </si>
  <si>
    <t>Año</t>
  </si>
  <si>
    <t>Resultado operativo</t>
  </si>
  <si>
    <t>Impuesto a las ganancias</t>
  </si>
  <si>
    <t>Resultado final</t>
  </si>
  <si>
    <t>Alícuota impuesto a las ganancias</t>
  </si>
  <si>
    <t>Flujo de fondos descontado</t>
  </si>
  <si>
    <t>Monto anual en $</t>
  </si>
  <si>
    <t>Impuestos totales</t>
  </si>
  <si>
    <t>Conceptos que componen el costo de una unidad de Producto A</t>
  </si>
  <si>
    <t>Posición neta de impuestos excluyendo ganancias</t>
  </si>
  <si>
    <t>VA</t>
  </si>
  <si>
    <t>VAN</t>
  </si>
  <si>
    <t>TIR</t>
  </si>
  <si>
    <t>Lote</t>
  </si>
  <si>
    <t>Tonelada</t>
  </si>
  <si>
    <t>Tipo de unidad</t>
  </si>
  <si>
    <t>Otro (especificar)</t>
  </si>
  <si>
    <t>Kilogramo</t>
  </si>
  <si>
    <t>Contrato</t>
  </si>
  <si>
    <t>Unidad de medida</t>
  </si>
  <si>
    <t>Producto A</t>
  </si>
  <si>
    <t>Producto B</t>
  </si>
  <si>
    <t>Producto C</t>
  </si>
  <si>
    <t>Producto D</t>
  </si>
  <si>
    <t>En caso de disponer de un flujo de fondos propio, este puede ser presentado en lugar del presente formulario, siempre y cuando incluya todos los componentes enunciados a continuación.</t>
  </si>
  <si>
    <t>Otros Gastos corrientes</t>
  </si>
  <si>
    <t>Proporcional de RRHH utilizados</t>
  </si>
  <si>
    <t>Conceptos que componen el costo de una unidad de Producto B</t>
  </si>
  <si>
    <t>Conceptos que componen el costo de una unidad de Producto C</t>
  </si>
  <si>
    <t>Conceptos que componen el costo de una unidad de Producto D</t>
  </si>
  <si>
    <t>3- Productos</t>
  </si>
  <si>
    <t>Descripción</t>
  </si>
  <si>
    <t>4- Costos</t>
  </si>
  <si>
    <t>5- Gastos de administración y comercialización</t>
  </si>
  <si>
    <t>6- Precio de venta</t>
  </si>
  <si>
    <t>7- Volumen de ventas estimado</t>
  </si>
  <si>
    <t>8- Impuestos</t>
  </si>
  <si>
    <t>9- Flujo de fondos</t>
  </si>
  <si>
    <t>Costo total Producto D</t>
  </si>
  <si>
    <t>Materiales e insumos</t>
  </si>
  <si>
    <t>Otra unidad de medida (si corresponde)</t>
  </si>
  <si>
    <t>Costo total Producto A</t>
  </si>
  <si>
    <t>Costo total Producto B</t>
  </si>
  <si>
    <t>Costo total Producto C</t>
  </si>
  <si>
    <r>
      <rPr>
        <b/>
        <i/>
        <sz val="10"/>
        <color theme="1"/>
        <rFont val="Calibri"/>
        <family val="2"/>
        <scheme val="minor"/>
      </rPr>
      <t xml:space="preserve">Ref.: </t>
    </r>
    <r>
      <rPr>
        <sz val="10"/>
        <color theme="1"/>
        <rFont val="Calibri"/>
        <family val="2"/>
        <scheme val="minor"/>
      </rPr>
      <t>Celdas a completar por el proyecto</t>
    </r>
  </si>
  <si>
    <r>
      <rPr>
        <b/>
        <i/>
        <sz val="10"/>
        <color theme="1"/>
        <rFont val="Calibri"/>
        <family val="2"/>
        <scheme val="minor"/>
      </rPr>
      <t>Ref.:</t>
    </r>
    <r>
      <rPr>
        <sz val="10"/>
        <color theme="1"/>
        <rFont val="Calibri"/>
        <family val="2"/>
        <scheme val="minor"/>
      </rPr>
      <t xml:space="preserve"> Celdas con fórmulas</t>
    </r>
  </si>
  <si>
    <t>Flujo de Fondos - Proyectos Estratégicos para el Desarrollo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</si>
</sst>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u val="singleAccounting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 val="singleAccounting"/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0" borderId="3" xfId="0" applyBorder="1"/>
    <xf numFmtId="0" fontId="2" fillId="0" borderId="2" xfId="0" applyFont="1" applyBorder="1" applyAlignment="1">
      <alignment horizontal="center"/>
    </xf>
    <xf numFmtId="0" fontId="3" fillId="2" borderId="0" xfId="0" applyFont="1" applyFill="1"/>
    <xf numFmtId="165" fontId="3" fillId="2" borderId="0" xfId="1" applyNumberFormat="1" applyFont="1" applyFill="1"/>
    <xf numFmtId="165" fontId="3" fillId="0" borderId="0" xfId="1" applyNumberFormat="1" applyFont="1" applyFill="1"/>
    <xf numFmtId="0" fontId="3" fillId="0" borderId="0" xfId="0" applyFont="1" applyFill="1"/>
    <xf numFmtId="165" fontId="5" fillId="0" borderId="0" xfId="1" applyNumberFormat="1" applyFont="1" applyFill="1"/>
    <xf numFmtId="0" fontId="5" fillId="0" borderId="0" xfId="0" applyFont="1" applyFill="1"/>
    <xf numFmtId="165" fontId="5" fillId="2" borderId="0" xfId="1" applyNumberFormat="1" applyFont="1" applyFill="1"/>
    <xf numFmtId="0" fontId="3" fillId="3" borderId="0" xfId="0" applyFont="1" applyFill="1"/>
    <xf numFmtId="165" fontId="3" fillId="3" borderId="0" xfId="1" applyNumberFormat="1" applyFont="1" applyFill="1"/>
    <xf numFmtId="0" fontId="5" fillId="2" borderId="0" xfId="0" applyFont="1" applyFill="1"/>
    <xf numFmtId="165" fontId="5" fillId="2" borderId="0" xfId="1" applyNumberFormat="1" applyFont="1" applyFill="1" applyAlignment="1">
      <alignment horizontal="left"/>
    </xf>
    <xf numFmtId="165" fontId="5" fillId="2" borderId="0" xfId="1" applyNumberFormat="1" applyFont="1" applyFill="1" applyAlignment="1">
      <alignment horizontal="right"/>
    </xf>
    <xf numFmtId="9" fontId="5" fillId="2" borderId="0" xfId="2" applyFont="1" applyFill="1" applyAlignment="1">
      <alignment horizontal="right"/>
    </xf>
    <xf numFmtId="9" fontId="5" fillId="2" borderId="1" xfId="2" applyFont="1" applyFill="1" applyBorder="1" applyAlignment="1">
      <alignment horizontal="right"/>
    </xf>
    <xf numFmtId="9" fontId="5" fillId="4" borderId="0" xfId="2" applyFont="1" applyFill="1" applyAlignment="1">
      <alignment horizontal="right"/>
    </xf>
    <xf numFmtId="0" fontId="5" fillId="2" borderId="0" xfId="0" applyFont="1" applyFill="1" applyAlignment="1">
      <alignment wrapText="1"/>
    </xf>
    <xf numFmtId="165" fontId="7" fillId="2" borderId="1" xfId="1" applyNumberFormat="1" applyFont="1" applyFill="1" applyBorder="1"/>
    <xf numFmtId="165" fontId="5" fillId="2" borderId="1" xfId="1" applyNumberFormat="1" applyFont="1" applyFill="1" applyBorder="1"/>
    <xf numFmtId="0" fontId="3" fillId="4" borderId="0" xfId="0" applyFont="1" applyFill="1"/>
    <xf numFmtId="165" fontId="3" fillId="4" borderId="0" xfId="1" applyNumberFormat="1" applyFont="1" applyFill="1"/>
    <xf numFmtId="0" fontId="8" fillId="2" borderId="0" xfId="0" applyFont="1" applyFill="1"/>
    <xf numFmtId="49" fontId="3" fillId="2" borderId="0" xfId="1" applyNumberFormat="1" applyFont="1" applyFill="1"/>
    <xf numFmtId="0" fontId="3" fillId="2" borderId="0" xfId="0" applyFont="1" applyFill="1" applyAlignment="1">
      <alignment wrapText="1"/>
    </xf>
    <xf numFmtId="165" fontId="5" fillId="4" borderId="1" xfId="1" applyNumberFormat="1" applyFont="1" applyFill="1" applyBorder="1"/>
    <xf numFmtId="165" fontId="5" fillId="0" borderId="1" xfId="1" applyNumberFormat="1" applyFont="1" applyFill="1" applyBorder="1"/>
    <xf numFmtId="0" fontId="9" fillId="2" borderId="0" xfId="0" applyFont="1" applyFill="1" applyAlignment="1">
      <alignment wrapText="1"/>
    </xf>
    <xf numFmtId="0" fontId="4" fillId="2" borderId="0" xfId="0" applyFont="1" applyFill="1" applyAlignment="1"/>
    <xf numFmtId="165" fontId="5" fillId="0" borderId="3" xfId="1" applyNumberFormat="1" applyFont="1" applyFill="1" applyBorder="1"/>
    <xf numFmtId="9" fontId="5" fillId="2" borderId="1" xfId="2" applyFont="1" applyFill="1" applyBorder="1"/>
    <xf numFmtId="0" fontId="4" fillId="2" borderId="0" xfId="0" applyFont="1" applyFill="1" applyAlignment="1">
      <alignment wrapText="1"/>
    </xf>
    <xf numFmtId="165" fontId="5" fillId="2" borderId="0" xfId="1" applyNumberFormat="1" applyFont="1" applyFill="1" applyBorder="1"/>
    <xf numFmtId="9" fontId="5" fillId="2" borderId="0" xfId="2" applyFont="1" applyFill="1" applyBorder="1"/>
    <xf numFmtId="165" fontId="10" fillId="0" borderId="0" xfId="1" applyNumberFormat="1" applyFont="1" applyFill="1"/>
    <xf numFmtId="165" fontId="4" fillId="2" borderId="0" xfId="1" applyNumberFormat="1" applyFont="1" applyFill="1"/>
    <xf numFmtId="0" fontId="5" fillId="4" borderId="0" xfId="0" applyFont="1" applyFill="1"/>
    <xf numFmtId="165" fontId="5" fillId="4" borderId="0" xfId="1" applyNumberFormat="1" applyFont="1" applyFill="1"/>
    <xf numFmtId="165" fontId="5" fillId="4" borderId="0" xfId="1" applyNumberFormat="1" applyFont="1" applyFill="1" applyBorder="1"/>
    <xf numFmtId="9" fontId="5" fillId="4" borderId="0" xfId="2" applyFont="1" applyFill="1"/>
    <xf numFmtId="165" fontId="3" fillId="0" borderId="0" xfId="1" applyNumberFormat="1" applyFont="1" applyFill="1" applyAlignment="1">
      <alignment wrapText="1"/>
    </xf>
    <xf numFmtId="165" fontId="3" fillId="0" borderId="0" xfId="1" applyNumberFormat="1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165" fontId="3" fillId="2" borderId="0" xfId="1" applyNumberFormat="1" applyFont="1" applyFill="1" applyAlignment="1">
      <alignment horizontal="left" wrapText="1"/>
    </xf>
    <xf numFmtId="165" fontId="3" fillId="2" borderId="0" xfId="1" applyNumberFormat="1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165" fontId="5" fillId="0" borderId="0" xfId="1" applyNumberFormat="1" applyFont="1" applyFill="1" applyAlignment="1">
      <alignment horizontal="left"/>
    </xf>
    <xf numFmtId="0" fontId="3" fillId="0" borderId="0" xfId="0" applyFont="1" applyFill="1" applyAlignment="1"/>
    <xf numFmtId="165" fontId="3" fillId="2" borderId="0" xfId="1" applyNumberFormat="1" applyFont="1" applyFill="1" applyAlignment="1"/>
    <xf numFmtId="165" fontId="3" fillId="0" borderId="0" xfId="1" applyNumberFormat="1" applyFont="1" applyFill="1" applyAlignment="1"/>
    <xf numFmtId="49" fontId="5" fillId="2" borderId="4" xfId="1" applyNumberFormat="1" applyFont="1" applyFill="1" applyBorder="1" applyAlignment="1">
      <alignment horizontal="left" wrapText="1"/>
    </xf>
    <xf numFmtId="49" fontId="5" fillId="2" borderId="5" xfId="1" applyNumberFormat="1" applyFont="1" applyFill="1" applyBorder="1" applyAlignment="1">
      <alignment horizontal="left" wrapText="1"/>
    </xf>
    <xf numFmtId="49" fontId="5" fillId="2" borderId="6" xfId="1" applyNumberFormat="1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6"/>
  <sheetViews>
    <sheetView showGridLines="0" tabSelected="1" topLeftCell="A94" zoomScaleNormal="100" zoomScaleSheetLayoutView="55" workbookViewId="0">
      <selection activeCell="B106" sqref="B106"/>
    </sheetView>
  </sheetViews>
  <sheetFormatPr baseColWidth="10" defaultColWidth="11.44140625" defaultRowHeight="13.8" x14ac:dyDescent="0.3"/>
  <cols>
    <col min="1" max="1" width="36.6640625" style="13" customWidth="1"/>
    <col min="2" max="2" width="18.6640625" style="10" customWidth="1"/>
    <col min="3" max="7" width="14.33203125" style="10" customWidth="1"/>
    <col min="8" max="8" width="6.5546875" style="8" customWidth="1"/>
    <col min="9" max="9" width="19.88671875" style="8" customWidth="1"/>
    <col min="10" max="15" width="11.44140625" style="8"/>
    <col min="16" max="16384" width="11.44140625" style="9"/>
  </cols>
  <sheetData>
    <row r="1" spans="1:15" s="7" customFormat="1" x14ac:dyDescent="0.3">
      <c r="A1" s="55" t="s">
        <v>87</v>
      </c>
      <c r="B1" s="55"/>
      <c r="C1" s="55"/>
      <c r="D1" s="55"/>
      <c r="E1" s="55"/>
      <c r="F1" s="55"/>
      <c r="G1" s="55"/>
      <c r="H1" s="6"/>
      <c r="I1" s="6"/>
      <c r="J1" s="6"/>
      <c r="K1" s="6"/>
      <c r="L1" s="6"/>
      <c r="M1" s="6"/>
      <c r="N1" s="6"/>
      <c r="O1" s="6"/>
    </row>
    <row r="2" spans="1:15" ht="29.25" customHeight="1" x14ac:dyDescent="0.3">
      <c r="A2" s="56" t="s">
        <v>65</v>
      </c>
      <c r="B2" s="56"/>
      <c r="C2" s="56"/>
      <c r="D2" s="56"/>
      <c r="E2" s="56"/>
      <c r="F2" s="56"/>
      <c r="G2" s="56"/>
    </row>
    <row r="3" spans="1:15" s="7" customFormat="1" ht="12.75" x14ac:dyDescent="0.2">
      <c r="A3" s="11" t="s">
        <v>14</v>
      </c>
      <c r="B3" s="12"/>
      <c r="C3" s="12"/>
      <c r="D3" s="12"/>
      <c r="E3" s="12"/>
      <c r="F3" s="12"/>
      <c r="G3" s="12"/>
      <c r="H3" s="6"/>
      <c r="I3" s="6"/>
      <c r="J3" s="6"/>
      <c r="K3" s="6"/>
      <c r="L3" s="6"/>
      <c r="M3" s="6"/>
      <c r="N3" s="6"/>
      <c r="O3" s="6"/>
    </row>
    <row r="4" spans="1:15" x14ac:dyDescent="0.3">
      <c r="A4" s="13" t="s">
        <v>6</v>
      </c>
      <c r="B4" s="14" t="s">
        <v>7</v>
      </c>
    </row>
    <row r="5" spans="1:15" ht="12.75" x14ac:dyDescent="0.2">
      <c r="A5" s="13" t="s">
        <v>5</v>
      </c>
      <c r="B5" s="15"/>
    </row>
    <row r="6" spans="1:15" ht="12.75" x14ac:dyDescent="0.2">
      <c r="A6" s="13" t="s">
        <v>8</v>
      </c>
      <c r="B6" s="16"/>
    </row>
    <row r="7" spans="1:15" x14ac:dyDescent="0.3">
      <c r="A7" s="13" t="s">
        <v>9</v>
      </c>
      <c r="B7" s="14" t="s">
        <v>10</v>
      </c>
    </row>
    <row r="8" spans="1:15" x14ac:dyDescent="0.3">
      <c r="A8" s="13" t="s">
        <v>18</v>
      </c>
      <c r="B8" s="14" t="s">
        <v>20</v>
      </c>
    </row>
    <row r="9" spans="1:15" x14ac:dyDescent="0.3">
      <c r="A9" s="13" t="s">
        <v>21</v>
      </c>
      <c r="B9" s="14" t="s">
        <v>19</v>
      </c>
    </row>
    <row r="10" spans="1:15" x14ac:dyDescent="0.3">
      <c r="A10" s="13" t="s">
        <v>45</v>
      </c>
      <c r="B10" s="16">
        <v>0.35</v>
      </c>
    </row>
    <row r="11" spans="1:15" ht="12.75" x14ac:dyDescent="0.2">
      <c r="A11" s="13" t="s">
        <v>85</v>
      </c>
      <c r="B11" s="17"/>
    </row>
    <row r="12" spans="1:15" x14ac:dyDescent="0.3">
      <c r="A12" s="13" t="s">
        <v>86</v>
      </c>
      <c r="B12" s="18"/>
    </row>
    <row r="14" spans="1:15" s="7" customFormat="1" x14ac:dyDescent="0.3">
      <c r="A14" s="11" t="s">
        <v>15</v>
      </c>
      <c r="B14" s="12"/>
      <c r="C14" s="12"/>
      <c r="D14" s="12"/>
      <c r="E14" s="12"/>
      <c r="F14" s="12"/>
      <c r="G14" s="12"/>
      <c r="H14" s="6"/>
      <c r="I14" s="6"/>
      <c r="J14" s="6"/>
      <c r="K14" s="6"/>
      <c r="L14" s="6"/>
      <c r="M14" s="6"/>
      <c r="N14" s="6"/>
      <c r="O14" s="6"/>
    </row>
    <row r="15" spans="1:15" ht="29.4" x14ac:dyDescent="0.45">
      <c r="A15" s="19" t="s">
        <v>3</v>
      </c>
      <c r="B15" s="20"/>
    </row>
    <row r="16" spans="1:15" ht="27.6" x14ac:dyDescent="0.3">
      <c r="A16" s="19" t="s">
        <v>1</v>
      </c>
      <c r="B16" s="21"/>
    </row>
    <row r="17" spans="1:15" s="7" customFormat="1" x14ac:dyDescent="0.3">
      <c r="A17" s="22" t="s">
        <v>2</v>
      </c>
      <c r="B17" s="23">
        <f>SUM(B15:B16)</f>
        <v>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s="7" customFormat="1" ht="12.75" x14ac:dyDescent="0.2">
      <c r="A18" s="4"/>
      <c r="B18" s="5"/>
      <c r="C18" s="5"/>
      <c r="D18" s="5"/>
      <c r="E18" s="5"/>
      <c r="F18" s="5"/>
      <c r="G18" s="5"/>
      <c r="H18" s="6"/>
      <c r="I18" s="6"/>
      <c r="J18" s="6"/>
      <c r="K18" s="6"/>
      <c r="L18" s="6"/>
      <c r="M18" s="6"/>
      <c r="N18" s="6"/>
      <c r="O18" s="6"/>
    </row>
    <row r="19" spans="1:15" x14ac:dyDescent="0.3">
      <c r="A19" s="13" t="s">
        <v>4</v>
      </c>
      <c r="B19" s="21"/>
    </row>
    <row r="20" spans="1:15" x14ac:dyDescent="0.3">
      <c r="A20" s="24" t="s">
        <v>22</v>
      </c>
    </row>
    <row r="21" spans="1:15" ht="12.75" x14ac:dyDescent="0.2">
      <c r="A21" s="24"/>
    </row>
    <row r="22" spans="1:15" ht="12.75" x14ac:dyDescent="0.2">
      <c r="A22" s="11" t="s">
        <v>71</v>
      </c>
      <c r="B22" s="12"/>
      <c r="C22" s="12"/>
      <c r="D22" s="12"/>
      <c r="E22" s="12"/>
      <c r="F22" s="12"/>
      <c r="G22" s="12"/>
    </row>
    <row r="23" spans="1:15" x14ac:dyDescent="0.3">
      <c r="A23" s="24"/>
      <c r="B23" s="7" t="s">
        <v>72</v>
      </c>
      <c r="F23" s="25"/>
    </row>
    <row r="24" spans="1:15" ht="12.75" x14ac:dyDescent="0.2">
      <c r="A24" s="13" t="s">
        <v>61</v>
      </c>
      <c r="B24" s="52"/>
      <c r="C24" s="53"/>
      <c r="D24" s="53"/>
      <c r="E24" s="53"/>
      <c r="F24" s="53"/>
      <c r="G24" s="54"/>
    </row>
    <row r="25" spans="1:15" ht="12.75" x14ac:dyDescent="0.2">
      <c r="A25" s="13" t="s">
        <v>62</v>
      </c>
      <c r="B25" s="52"/>
      <c r="C25" s="53"/>
      <c r="D25" s="53"/>
      <c r="E25" s="53"/>
      <c r="F25" s="53"/>
      <c r="G25" s="54"/>
    </row>
    <row r="26" spans="1:15" ht="12.75" x14ac:dyDescent="0.2">
      <c r="A26" s="13" t="s">
        <v>63</v>
      </c>
      <c r="B26" s="52"/>
      <c r="C26" s="53"/>
      <c r="D26" s="53"/>
      <c r="E26" s="53"/>
      <c r="F26" s="53"/>
      <c r="G26" s="54"/>
    </row>
    <row r="27" spans="1:15" ht="12.75" x14ac:dyDescent="0.2">
      <c r="A27" s="13" t="s">
        <v>64</v>
      </c>
      <c r="B27" s="52"/>
      <c r="C27" s="53"/>
      <c r="D27" s="53"/>
      <c r="E27" s="53"/>
      <c r="F27" s="53"/>
      <c r="G27" s="54"/>
    </row>
    <row r="28" spans="1:15" ht="12.75" x14ac:dyDescent="0.2">
      <c r="A28" s="24"/>
    </row>
    <row r="29" spans="1:15" s="7" customFormat="1" ht="12.75" x14ac:dyDescent="0.2">
      <c r="A29" s="11" t="s">
        <v>73</v>
      </c>
      <c r="B29" s="12"/>
      <c r="C29" s="12"/>
      <c r="D29" s="12"/>
      <c r="E29" s="12"/>
      <c r="F29" s="12"/>
      <c r="G29" s="12"/>
      <c r="H29" s="6"/>
      <c r="I29" s="6"/>
      <c r="J29" s="6"/>
      <c r="K29" s="6"/>
      <c r="L29" s="6"/>
      <c r="M29" s="6"/>
      <c r="N29" s="6"/>
      <c r="O29" s="6"/>
    </row>
    <row r="30" spans="1:15" s="7" customFormat="1" ht="41.4" x14ac:dyDescent="0.3">
      <c r="A30" s="26" t="s">
        <v>49</v>
      </c>
      <c r="B30" s="44" t="s">
        <v>60</v>
      </c>
      <c r="C30" s="45" t="s">
        <v>26</v>
      </c>
      <c r="D30" s="46" t="s">
        <v>12</v>
      </c>
      <c r="E30" s="45" t="s">
        <v>27</v>
      </c>
      <c r="F30" s="5"/>
      <c r="G30" s="5"/>
      <c r="H30" s="6"/>
      <c r="I30" s="43" t="s">
        <v>81</v>
      </c>
      <c r="J30" s="6"/>
      <c r="K30" s="6"/>
      <c r="L30" s="6"/>
      <c r="M30" s="6"/>
      <c r="N30" s="6"/>
      <c r="O30" s="6"/>
    </row>
    <row r="31" spans="1:15" x14ac:dyDescent="0.3">
      <c r="A31" s="19" t="s">
        <v>80</v>
      </c>
      <c r="B31" s="21"/>
      <c r="C31" s="21"/>
      <c r="D31" s="21"/>
      <c r="E31" s="27">
        <f>D31*C31</f>
        <v>0</v>
      </c>
      <c r="I31" s="28"/>
    </row>
    <row r="32" spans="1:15" x14ac:dyDescent="0.3">
      <c r="A32" s="19" t="s">
        <v>67</v>
      </c>
      <c r="B32" s="21"/>
      <c r="C32" s="21"/>
      <c r="D32" s="21"/>
      <c r="E32" s="27"/>
      <c r="I32" s="28"/>
    </row>
    <row r="33" spans="1:9" x14ac:dyDescent="0.3">
      <c r="A33" s="29" t="s">
        <v>66</v>
      </c>
      <c r="B33" s="21"/>
      <c r="C33" s="21"/>
      <c r="D33" s="21"/>
      <c r="E33" s="27"/>
      <c r="G33" s="30"/>
      <c r="I33" s="31"/>
    </row>
    <row r="34" spans="1:9" x14ac:dyDescent="0.3">
      <c r="A34" s="22" t="s">
        <v>82</v>
      </c>
      <c r="B34" s="6"/>
      <c r="C34" s="6"/>
      <c r="D34" s="6"/>
      <c r="E34" s="23">
        <f>SUM(E31:E33)</f>
        <v>0</v>
      </c>
      <c r="F34" s="6"/>
      <c r="G34" s="6"/>
    </row>
    <row r="35" spans="1:9" x14ac:dyDescent="0.3">
      <c r="A35" s="7"/>
      <c r="B35" s="6"/>
      <c r="C35" s="6"/>
      <c r="D35" s="6"/>
      <c r="E35" s="6"/>
      <c r="F35" s="6"/>
      <c r="G35" s="6"/>
    </row>
    <row r="36" spans="1:9" ht="41.4" x14ac:dyDescent="0.3">
      <c r="A36" s="26" t="s">
        <v>68</v>
      </c>
      <c r="B36" s="44" t="s">
        <v>60</v>
      </c>
      <c r="C36" s="47" t="s">
        <v>26</v>
      </c>
      <c r="D36" s="46" t="s">
        <v>12</v>
      </c>
      <c r="E36" s="45" t="s">
        <v>27</v>
      </c>
      <c r="I36" s="42" t="s">
        <v>81</v>
      </c>
    </row>
    <row r="37" spans="1:9" x14ac:dyDescent="0.3">
      <c r="A37" s="19" t="s">
        <v>80</v>
      </c>
      <c r="B37" s="21"/>
      <c r="C37" s="21"/>
      <c r="D37" s="21"/>
      <c r="E37" s="27">
        <f>D37*C37</f>
        <v>0</v>
      </c>
      <c r="I37" s="28"/>
    </row>
    <row r="38" spans="1:9" x14ac:dyDescent="0.3">
      <c r="A38" s="19" t="s">
        <v>67</v>
      </c>
      <c r="B38" s="21"/>
      <c r="C38" s="21"/>
      <c r="D38" s="32"/>
      <c r="E38" s="27">
        <f>D38*C38</f>
        <v>0</v>
      </c>
      <c r="I38" s="28"/>
    </row>
    <row r="39" spans="1:9" x14ac:dyDescent="0.3">
      <c r="A39" s="29" t="s">
        <v>66</v>
      </c>
      <c r="B39" s="21"/>
      <c r="C39" s="21"/>
      <c r="D39" s="21"/>
      <c r="E39" s="27"/>
      <c r="I39" s="31"/>
    </row>
    <row r="40" spans="1:9" x14ac:dyDescent="0.3">
      <c r="A40" s="22" t="s">
        <v>83</v>
      </c>
      <c r="B40" s="6"/>
      <c r="C40" s="6"/>
      <c r="D40" s="6"/>
      <c r="E40" s="23">
        <f>SUM(E37:E39)</f>
        <v>0</v>
      </c>
      <c r="F40" s="6"/>
      <c r="G40" s="6"/>
    </row>
    <row r="41" spans="1:9" x14ac:dyDescent="0.3">
      <c r="A41" s="33"/>
      <c r="B41" s="34"/>
      <c r="C41" s="34"/>
      <c r="D41" s="35"/>
      <c r="E41" s="34"/>
    </row>
    <row r="42" spans="1:9" ht="41.4" x14ac:dyDescent="0.3">
      <c r="A42" s="26" t="s">
        <v>69</v>
      </c>
      <c r="B42" s="44" t="s">
        <v>60</v>
      </c>
      <c r="C42" s="47" t="s">
        <v>26</v>
      </c>
      <c r="D42" s="46" t="s">
        <v>12</v>
      </c>
      <c r="E42" s="45" t="s">
        <v>27</v>
      </c>
      <c r="F42" s="14"/>
      <c r="G42" s="14"/>
      <c r="H42" s="48"/>
      <c r="I42" s="43" t="s">
        <v>81</v>
      </c>
    </row>
    <row r="43" spans="1:9" x14ac:dyDescent="0.3">
      <c r="A43" s="19" t="s">
        <v>80</v>
      </c>
      <c r="B43" s="21"/>
      <c r="C43" s="21"/>
      <c r="D43" s="21"/>
      <c r="E43" s="27">
        <f>D43*C43</f>
        <v>0</v>
      </c>
      <c r="I43" s="28"/>
    </row>
    <row r="44" spans="1:9" x14ac:dyDescent="0.3">
      <c r="A44" s="19" t="s">
        <v>67</v>
      </c>
      <c r="B44" s="21"/>
      <c r="C44" s="21"/>
      <c r="D44" s="32"/>
      <c r="E44" s="27">
        <f>D44*C44</f>
        <v>0</v>
      </c>
      <c r="I44" s="28"/>
    </row>
    <row r="45" spans="1:9" x14ac:dyDescent="0.3">
      <c r="A45" s="29" t="s">
        <v>66</v>
      </c>
      <c r="B45" s="21"/>
      <c r="C45" s="21"/>
      <c r="D45" s="21"/>
      <c r="E45" s="27"/>
      <c r="I45" s="31"/>
    </row>
    <row r="46" spans="1:9" ht="15.6" x14ac:dyDescent="0.45">
      <c r="A46" s="22" t="s">
        <v>84</v>
      </c>
      <c r="B46" s="36"/>
      <c r="C46" s="6"/>
      <c r="D46" s="6"/>
      <c r="E46" s="23">
        <f>SUM(E43:E45)</f>
        <v>0</v>
      </c>
      <c r="F46" s="6"/>
      <c r="G46" s="6"/>
    </row>
    <row r="47" spans="1:9" x14ac:dyDescent="0.3">
      <c r="A47" s="33"/>
      <c r="B47" s="34"/>
      <c r="C47" s="34"/>
      <c r="D47" s="35"/>
      <c r="E47" s="34"/>
    </row>
    <row r="48" spans="1:9" ht="41.4" x14ac:dyDescent="0.3">
      <c r="A48" s="26" t="s">
        <v>70</v>
      </c>
      <c r="B48" s="44" t="s">
        <v>60</v>
      </c>
      <c r="C48" s="47" t="s">
        <v>26</v>
      </c>
      <c r="D48" s="46" t="s">
        <v>12</v>
      </c>
      <c r="E48" s="45" t="s">
        <v>27</v>
      </c>
      <c r="F48" s="14"/>
      <c r="G48" s="14"/>
      <c r="H48" s="48"/>
      <c r="I48" s="43" t="s">
        <v>81</v>
      </c>
    </row>
    <row r="49" spans="1:15" x14ac:dyDescent="0.3">
      <c r="A49" s="19" t="s">
        <v>80</v>
      </c>
      <c r="B49" s="21"/>
      <c r="C49" s="21"/>
      <c r="D49" s="21"/>
      <c r="E49" s="27">
        <f>D49*C49</f>
        <v>0</v>
      </c>
      <c r="I49" s="28"/>
    </row>
    <row r="50" spans="1:15" x14ac:dyDescent="0.3">
      <c r="A50" s="19" t="s">
        <v>67</v>
      </c>
      <c r="B50" s="21"/>
      <c r="C50" s="21"/>
      <c r="D50" s="32"/>
      <c r="E50" s="27">
        <f>D50*C50</f>
        <v>0</v>
      </c>
      <c r="I50" s="28"/>
    </row>
    <row r="51" spans="1:15" x14ac:dyDescent="0.3">
      <c r="A51" s="29" t="s">
        <v>66</v>
      </c>
      <c r="B51" s="21"/>
      <c r="C51" s="21"/>
      <c r="D51" s="21"/>
      <c r="E51" s="27"/>
      <c r="I51" s="31"/>
    </row>
    <row r="52" spans="1:15" x14ac:dyDescent="0.3">
      <c r="A52" s="22" t="s">
        <v>79</v>
      </c>
      <c r="B52" s="6"/>
      <c r="C52" s="6"/>
      <c r="D52" s="6"/>
      <c r="E52" s="23">
        <f>SUM(E49:E51)</f>
        <v>0</v>
      </c>
      <c r="F52" s="6"/>
      <c r="G52" s="6"/>
    </row>
    <row r="53" spans="1:15" x14ac:dyDescent="0.3">
      <c r="A53" s="33"/>
      <c r="B53" s="34"/>
      <c r="C53" s="34"/>
      <c r="D53" s="35"/>
      <c r="E53" s="34"/>
    </row>
    <row r="54" spans="1:15" x14ac:dyDescent="0.3">
      <c r="A54" s="24" t="s">
        <v>16</v>
      </c>
    </row>
    <row r="55" spans="1:15" x14ac:dyDescent="0.3">
      <c r="A55" s="24"/>
    </row>
    <row r="56" spans="1:15" s="7" customFormat="1" x14ac:dyDescent="0.3">
      <c r="A56" s="11" t="s">
        <v>74</v>
      </c>
      <c r="B56" s="12"/>
      <c r="C56" s="12"/>
      <c r="D56" s="12"/>
      <c r="E56" s="12"/>
      <c r="F56" s="12"/>
      <c r="G56" s="12"/>
      <c r="H56" s="6"/>
      <c r="I56" s="6"/>
      <c r="J56" s="6"/>
      <c r="K56" s="6"/>
      <c r="L56" s="6"/>
      <c r="M56" s="6"/>
      <c r="N56" s="6"/>
      <c r="O56" s="6"/>
    </row>
    <row r="57" spans="1:15" s="7" customFormat="1" x14ac:dyDescent="0.3">
      <c r="A57" s="4" t="s">
        <v>17</v>
      </c>
      <c r="B57" s="4" t="s">
        <v>47</v>
      </c>
      <c r="C57" s="5" t="s">
        <v>30</v>
      </c>
      <c r="D57" s="5" t="s">
        <v>31</v>
      </c>
      <c r="E57" s="5" t="s">
        <v>32</v>
      </c>
      <c r="F57" s="5" t="s">
        <v>33</v>
      </c>
      <c r="G57" s="5" t="s">
        <v>34</v>
      </c>
      <c r="H57" s="6"/>
      <c r="I57" s="6"/>
      <c r="J57" s="6"/>
      <c r="K57" s="6"/>
      <c r="L57" s="6"/>
      <c r="M57" s="6"/>
      <c r="N57" s="6"/>
      <c r="O57" s="6"/>
    </row>
    <row r="58" spans="1:15" x14ac:dyDescent="0.3">
      <c r="C58" s="21"/>
      <c r="D58" s="21"/>
      <c r="E58" s="21"/>
      <c r="F58" s="21"/>
      <c r="G58" s="21"/>
    </row>
    <row r="59" spans="1:15" x14ac:dyDescent="0.3">
      <c r="C59" s="21"/>
      <c r="D59" s="21"/>
      <c r="E59" s="21"/>
      <c r="F59" s="21"/>
      <c r="G59" s="21"/>
    </row>
    <row r="60" spans="1:15" x14ac:dyDescent="0.3">
      <c r="C60" s="21"/>
      <c r="D60" s="21"/>
      <c r="E60" s="21"/>
      <c r="F60" s="21"/>
      <c r="G60" s="21"/>
    </row>
    <row r="61" spans="1:15" x14ac:dyDescent="0.3">
      <c r="A61" s="24" t="s">
        <v>23</v>
      </c>
    </row>
    <row r="62" spans="1:15" s="7" customFormat="1" x14ac:dyDescent="0.3">
      <c r="A62" s="22" t="s">
        <v>13</v>
      </c>
      <c r="B62" s="6"/>
      <c r="C62" s="23">
        <f>SUM(C58:C60)</f>
        <v>0</v>
      </c>
      <c r="D62" s="23">
        <f>SUM(D58:D60)</f>
        <v>0</v>
      </c>
      <c r="E62" s="23">
        <f>SUM(E58:E60)</f>
        <v>0</v>
      </c>
      <c r="F62" s="23">
        <f>SUM(F58:F60)</f>
        <v>0</v>
      </c>
      <c r="G62" s="23">
        <f>SUM(G58:G60)</f>
        <v>0</v>
      </c>
      <c r="H62" s="6"/>
      <c r="I62" s="6"/>
      <c r="J62" s="6"/>
      <c r="K62" s="6"/>
      <c r="L62" s="6"/>
      <c r="M62" s="6"/>
      <c r="N62" s="6"/>
      <c r="O62" s="6"/>
    </row>
    <row r="64" spans="1:15" s="7" customFormat="1" x14ac:dyDescent="0.3">
      <c r="A64" s="11" t="s">
        <v>75</v>
      </c>
      <c r="B64" s="12"/>
      <c r="C64" s="12"/>
      <c r="D64" s="12"/>
      <c r="E64" s="12"/>
      <c r="F64" s="12"/>
      <c r="G64" s="12"/>
      <c r="H64" s="6"/>
      <c r="I64" s="6"/>
      <c r="J64" s="6"/>
      <c r="K64" s="6"/>
      <c r="L64" s="6"/>
      <c r="M64" s="6"/>
      <c r="N64" s="6"/>
      <c r="O64" s="6"/>
    </row>
    <row r="65" spans="1:15" x14ac:dyDescent="0.3">
      <c r="A65" s="13" t="s">
        <v>11</v>
      </c>
      <c r="B65" s="9"/>
      <c r="C65" s="37"/>
    </row>
    <row r="66" spans="1:15" s="7" customFormat="1" ht="27.6" x14ac:dyDescent="0.3">
      <c r="A66" s="4" t="s">
        <v>24</v>
      </c>
      <c r="B66" s="49" t="s">
        <v>60</v>
      </c>
      <c r="C66" s="26" t="s">
        <v>25</v>
      </c>
      <c r="D66" s="50"/>
      <c r="E66" s="50"/>
      <c r="F66" s="50"/>
      <c r="G66" s="50"/>
      <c r="H66" s="51"/>
      <c r="I66" s="42" t="s">
        <v>81</v>
      </c>
      <c r="J66" s="6"/>
      <c r="K66" s="6"/>
      <c r="L66" s="6"/>
    </row>
    <row r="67" spans="1:15" x14ac:dyDescent="0.3">
      <c r="A67" s="13" t="s">
        <v>61</v>
      </c>
      <c r="B67" s="21"/>
      <c r="C67" s="21"/>
      <c r="I67" s="28"/>
      <c r="M67" s="9"/>
      <c r="N67" s="9"/>
      <c r="O67" s="9"/>
    </row>
    <row r="68" spans="1:15" x14ac:dyDescent="0.3">
      <c r="A68" s="13" t="s">
        <v>62</v>
      </c>
      <c r="B68" s="21"/>
      <c r="C68" s="21"/>
      <c r="I68" s="28"/>
      <c r="M68" s="9"/>
      <c r="N68" s="9"/>
      <c r="O68" s="9"/>
    </row>
    <row r="69" spans="1:15" x14ac:dyDescent="0.3">
      <c r="A69" s="13" t="s">
        <v>63</v>
      </c>
      <c r="B69" s="21"/>
      <c r="C69" s="21"/>
      <c r="I69" s="31"/>
      <c r="M69" s="9"/>
      <c r="N69" s="9"/>
      <c r="O69" s="9"/>
    </row>
    <row r="70" spans="1:15" x14ac:dyDescent="0.3">
      <c r="A70" s="13" t="s">
        <v>64</v>
      </c>
      <c r="B70" s="21"/>
      <c r="C70" s="21"/>
      <c r="I70" s="31"/>
      <c r="M70" s="9"/>
      <c r="N70" s="9"/>
      <c r="O70" s="9"/>
    </row>
    <row r="71" spans="1:15" x14ac:dyDescent="0.3">
      <c r="A71" s="24" t="s">
        <v>28</v>
      </c>
      <c r="M71" s="9"/>
      <c r="N71" s="9"/>
      <c r="O71" s="9"/>
    </row>
    <row r="72" spans="1:15" x14ac:dyDescent="0.3">
      <c r="M72" s="9"/>
      <c r="N72" s="9"/>
      <c r="O72" s="9"/>
    </row>
    <row r="73" spans="1:15" s="7" customFormat="1" x14ac:dyDescent="0.3">
      <c r="A73" s="11" t="s">
        <v>76</v>
      </c>
      <c r="B73" s="12"/>
      <c r="C73" s="12"/>
      <c r="D73" s="12"/>
      <c r="E73" s="12"/>
      <c r="F73" s="12"/>
      <c r="G73" s="12"/>
      <c r="H73" s="6"/>
      <c r="I73" s="6"/>
      <c r="J73" s="6"/>
      <c r="K73" s="6"/>
      <c r="L73" s="6"/>
      <c r="M73" s="6"/>
      <c r="N73" s="6"/>
      <c r="O73" s="6"/>
    </row>
    <row r="74" spans="1:15" s="7" customFormat="1" x14ac:dyDescent="0.3">
      <c r="A74" s="4" t="s">
        <v>24</v>
      </c>
      <c r="C74" s="4" t="s">
        <v>29</v>
      </c>
      <c r="D74" s="5"/>
      <c r="E74" s="5"/>
      <c r="F74" s="5"/>
      <c r="G74" s="5"/>
      <c r="H74" s="6"/>
      <c r="I74" s="6"/>
      <c r="J74" s="6"/>
      <c r="K74" s="6"/>
      <c r="L74" s="6"/>
    </row>
    <row r="75" spans="1:15" s="7" customFormat="1" ht="27.6" x14ac:dyDescent="0.3">
      <c r="A75" s="4"/>
      <c r="B75" s="7" t="s">
        <v>60</v>
      </c>
      <c r="C75" s="4" t="s">
        <v>30</v>
      </c>
      <c r="D75" s="5" t="s">
        <v>31</v>
      </c>
      <c r="E75" s="5" t="s">
        <v>32</v>
      </c>
      <c r="F75" s="5" t="s">
        <v>33</v>
      </c>
      <c r="G75" s="5" t="s">
        <v>34</v>
      </c>
      <c r="H75" s="6"/>
      <c r="I75" s="43" t="s">
        <v>81</v>
      </c>
      <c r="J75" s="6"/>
      <c r="K75" s="6"/>
      <c r="L75" s="6"/>
    </row>
    <row r="76" spans="1:15" x14ac:dyDescent="0.3">
      <c r="A76" s="13" t="s">
        <v>61</v>
      </c>
      <c r="B76" s="21"/>
      <c r="C76" s="21"/>
      <c r="D76" s="21"/>
      <c r="E76" s="21"/>
      <c r="F76" s="21"/>
      <c r="G76" s="21"/>
      <c r="I76" s="28"/>
      <c r="M76" s="9"/>
      <c r="N76" s="9"/>
      <c r="O76" s="9"/>
    </row>
    <row r="77" spans="1:15" x14ac:dyDescent="0.3">
      <c r="A77" s="13" t="s">
        <v>62</v>
      </c>
      <c r="B77" s="21"/>
      <c r="C77" s="21"/>
      <c r="D77" s="21"/>
      <c r="E77" s="21"/>
      <c r="F77" s="21"/>
      <c r="G77" s="21"/>
      <c r="I77" s="28"/>
      <c r="M77" s="9"/>
      <c r="N77" s="9"/>
      <c r="O77" s="9"/>
    </row>
    <row r="78" spans="1:15" x14ac:dyDescent="0.3">
      <c r="A78" s="13" t="s">
        <v>63</v>
      </c>
      <c r="B78" s="21"/>
      <c r="C78" s="21"/>
      <c r="D78" s="21"/>
      <c r="E78" s="21"/>
      <c r="F78" s="21"/>
      <c r="G78" s="21"/>
      <c r="I78" s="31"/>
      <c r="M78" s="9"/>
      <c r="N78" s="9"/>
      <c r="O78" s="9"/>
    </row>
    <row r="79" spans="1:15" x14ac:dyDescent="0.3">
      <c r="A79" s="13" t="s">
        <v>64</v>
      </c>
      <c r="B79" s="21"/>
      <c r="C79" s="21"/>
      <c r="D79" s="21"/>
      <c r="E79" s="21"/>
      <c r="F79" s="21"/>
      <c r="G79" s="21"/>
      <c r="I79" s="31"/>
      <c r="M79" s="9"/>
      <c r="N79" s="9"/>
      <c r="O79" s="9"/>
    </row>
    <row r="80" spans="1:15" x14ac:dyDescent="0.3">
      <c r="A80" s="24" t="s">
        <v>28</v>
      </c>
      <c r="M80" s="9"/>
      <c r="N80" s="9"/>
      <c r="O80" s="9"/>
    </row>
    <row r="81" spans="1:15" x14ac:dyDescent="0.3">
      <c r="M81" s="9"/>
      <c r="N81" s="9"/>
      <c r="O81" s="9"/>
    </row>
    <row r="82" spans="1:15" s="7" customFormat="1" x14ac:dyDescent="0.3">
      <c r="A82" s="11" t="s">
        <v>77</v>
      </c>
      <c r="B82" s="12"/>
      <c r="C82" s="12"/>
      <c r="D82" s="12"/>
      <c r="E82" s="12"/>
      <c r="F82" s="12"/>
      <c r="G82" s="12"/>
      <c r="H82" s="6"/>
      <c r="I82" s="6"/>
      <c r="J82" s="6"/>
      <c r="K82" s="6"/>
      <c r="L82" s="6"/>
      <c r="M82" s="6"/>
      <c r="N82" s="6"/>
      <c r="O82" s="6"/>
    </row>
    <row r="83" spans="1:15" s="7" customFormat="1" x14ac:dyDescent="0.3">
      <c r="A83" s="4" t="s">
        <v>35</v>
      </c>
      <c r="C83" s="4" t="s">
        <v>50</v>
      </c>
      <c r="D83" s="5"/>
      <c r="E83" s="5"/>
      <c r="F83" s="5"/>
      <c r="G83" s="5"/>
      <c r="H83" s="6"/>
      <c r="I83" s="6"/>
      <c r="J83" s="6"/>
      <c r="K83" s="6"/>
      <c r="L83" s="6"/>
    </row>
    <row r="84" spans="1:15" s="7" customFormat="1" ht="27.6" x14ac:dyDescent="0.3">
      <c r="A84" s="4"/>
      <c r="B84" s="7" t="s">
        <v>60</v>
      </c>
      <c r="C84" s="4" t="s">
        <v>30</v>
      </c>
      <c r="D84" s="5" t="s">
        <v>31</v>
      </c>
      <c r="E84" s="5" t="s">
        <v>32</v>
      </c>
      <c r="F84" s="5" t="s">
        <v>33</v>
      </c>
      <c r="G84" s="5" t="s">
        <v>34</v>
      </c>
      <c r="H84" s="6"/>
      <c r="I84" s="43" t="s">
        <v>81</v>
      </c>
      <c r="J84" s="6"/>
      <c r="K84" s="6"/>
      <c r="L84" s="6"/>
    </row>
    <row r="85" spans="1:15" x14ac:dyDescent="0.3">
      <c r="A85" s="13" t="s">
        <v>61</v>
      </c>
      <c r="B85" s="21"/>
      <c r="C85" s="21"/>
      <c r="D85" s="21"/>
      <c r="E85" s="21"/>
      <c r="F85" s="21"/>
      <c r="G85" s="21"/>
      <c r="I85" s="28"/>
      <c r="M85" s="9"/>
      <c r="N85" s="9"/>
      <c r="O85" s="9"/>
    </row>
    <row r="86" spans="1:15" x14ac:dyDescent="0.3">
      <c r="A86" s="13" t="s">
        <v>62</v>
      </c>
      <c r="B86" s="21"/>
      <c r="C86" s="21"/>
      <c r="D86" s="21"/>
      <c r="E86" s="21"/>
      <c r="F86" s="21"/>
      <c r="G86" s="21"/>
      <c r="I86" s="28"/>
      <c r="M86" s="9"/>
      <c r="N86" s="9"/>
      <c r="O86" s="9"/>
    </row>
    <row r="87" spans="1:15" x14ac:dyDescent="0.3">
      <c r="A87" s="13" t="s">
        <v>63</v>
      </c>
      <c r="B87" s="21"/>
      <c r="C87" s="21"/>
      <c r="D87" s="21"/>
      <c r="E87" s="21"/>
      <c r="F87" s="21"/>
      <c r="G87" s="21"/>
      <c r="I87" s="31"/>
      <c r="M87" s="9"/>
      <c r="N87" s="9"/>
      <c r="O87" s="9"/>
    </row>
    <row r="88" spans="1:15" x14ac:dyDescent="0.3">
      <c r="A88" s="13" t="s">
        <v>64</v>
      </c>
      <c r="B88" s="21"/>
      <c r="C88" s="21"/>
      <c r="D88" s="21"/>
      <c r="E88" s="21"/>
      <c r="F88" s="21"/>
      <c r="G88" s="21"/>
      <c r="I88" s="31"/>
      <c r="M88" s="9"/>
      <c r="N88" s="9"/>
      <c r="O88" s="9"/>
    </row>
    <row r="89" spans="1:15" x14ac:dyDescent="0.3">
      <c r="A89" s="38" t="s">
        <v>48</v>
      </c>
      <c r="B89" s="39"/>
      <c r="C89" s="40">
        <f>C85*C76+C77*C86+C78*C87+C79*C88</f>
        <v>0</v>
      </c>
      <c r="D89" s="40">
        <f t="shared" ref="D89:G89" si="0">D85*D76+D77*D86+D78*D87+D79*D88</f>
        <v>0</v>
      </c>
      <c r="E89" s="40">
        <f t="shared" si="0"/>
        <v>0</v>
      </c>
      <c r="F89" s="40">
        <f t="shared" si="0"/>
        <v>0</v>
      </c>
      <c r="G89" s="40">
        <f t="shared" si="0"/>
        <v>0</v>
      </c>
      <c r="M89" s="9"/>
      <c r="N89" s="9"/>
      <c r="O89" s="9"/>
    </row>
    <row r="91" spans="1:15" s="7" customFormat="1" x14ac:dyDescent="0.3">
      <c r="A91" s="11" t="s">
        <v>78</v>
      </c>
      <c r="B91" s="12"/>
      <c r="C91" s="12"/>
      <c r="D91" s="12"/>
      <c r="E91" s="12"/>
      <c r="F91" s="12"/>
      <c r="G91" s="12"/>
      <c r="H91" s="6"/>
      <c r="I91" s="6"/>
      <c r="J91" s="6"/>
      <c r="K91" s="6"/>
      <c r="L91" s="6"/>
      <c r="M91" s="6"/>
      <c r="N91" s="6"/>
      <c r="O91" s="6"/>
    </row>
    <row r="92" spans="1:15" x14ac:dyDescent="0.3">
      <c r="B92" s="4" t="s">
        <v>41</v>
      </c>
      <c r="C92" s="5"/>
      <c r="D92" s="5"/>
      <c r="E92" s="5"/>
      <c r="F92" s="5"/>
    </row>
    <row r="93" spans="1:15" s="7" customFormat="1" x14ac:dyDescent="0.3">
      <c r="A93" s="4" t="s">
        <v>36</v>
      </c>
      <c r="B93" s="4">
        <v>0</v>
      </c>
      <c r="C93" s="5">
        <v>1</v>
      </c>
      <c r="D93" s="5">
        <v>2</v>
      </c>
      <c r="E93" s="5">
        <v>3</v>
      </c>
      <c r="F93" s="5">
        <v>4</v>
      </c>
      <c r="G93" s="5">
        <v>5</v>
      </c>
      <c r="H93" s="6"/>
      <c r="I93" s="6"/>
      <c r="J93" s="6"/>
      <c r="K93" s="6"/>
      <c r="L93" s="6"/>
    </row>
    <row r="94" spans="1:15" s="7" customFormat="1" x14ac:dyDescent="0.3">
      <c r="A94" s="38" t="s">
        <v>0</v>
      </c>
      <c r="B94" s="39">
        <f>-B17</f>
        <v>0</v>
      </c>
      <c r="C94" s="39"/>
      <c r="D94" s="39"/>
      <c r="E94" s="39"/>
      <c r="F94" s="39"/>
      <c r="G94" s="39">
        <f>B19</f>
        <v>0</v>
      </c>
      <c r="H94" s="6"/>
      <c r="I94" s="6"/>
      <c r="J94" s="6"/>
      <c r="K94" s="6"/>
      <c r="L94" s="6"/>
    </row>
    <row r="95" spans="1:15" s="7" customFormat="1" x14ac:dyDescent="0.3">
      <c r="A95" s="38" t="s">
        <v>37</v>
      </c>
      <c r="B95" s="39"/>
      <c r="C95" s="39">
        <f>$E$34*C76+$E$40*C77+$E$46*C78+$E$52*C79</f>
        <v>0</v>
      </c>
      <c r="D95" s="39">
        <f>$E$34*D76+$E$40*D77+$E$46*D78+$E$52*D79</f>
        <v>0</v>
      </c>
      <c r="E95" s="39">
        <f>$E$34*E76+$E$40*E77+$E$46*E78+$E$52*E79</f>
        <v>0</v>
      </c>
      <c r="F95" s="39">
        <f>$E$34*F76+$E$40*F77+$E$46*F78+$E$52*F79</f>
        <v>0</v>
      </c>
      <c r="G95" s="39">
        <f>$E$34*G76+$E$40*G77+$E$46*G78+$E$52*G79</f>
        <v>0</v>
      </c>
      <c r="H95" s="6"/>
      <c r="I95" s="6"/>
      <c r="J95" s="6"/>
      <c r="K95" s="6"/>
      <c r="L95" s="6"/>
    </row>
    <row r="96" spans="1:15" x14ac:dyDescent="0.3">
      <c r="A96" s="38" t="s">
        <v>38</v>
      </c>
      <c r="B96" s="39"/>
      <c r="C96" s="39">
        <f>C62</f>
        <v>0</v>
      </c>
      <c r="D96" s="39">
        <f t="shared" ref="D96:G96" si="1">D62</f>
        <v>0</v>
      </c>
      <c r="E96" s="39">
        <f t="shared" si="1"/>
        <v>0</v>
      </c>
      <c r="F96" s="39">
        <f t="shared" si="1"/>
        <v>0</v>
      </c>
      <c r="G96" s="39">
        <f t="shared" si="1"/>
        <v>0</v>
      </c>
    </row>
    <row r="97" spans="1:15" x14ac:dyDescent="0.3">
      <c r="A97" s="38" t="s">
        <v>40</v>
      </c>
      <c r="B97" s="39"/>
      <c r="C97" s="39">
        <f>C89</f>
        <v>0</v>
      </c>
      <c r="D97" s="39">
        <f t="shared" ref="D97:G97" si="2">D89</f>
        <v>0</v>
      </c>
      <c r="E97" s="39">
        <f t="shared" si="2"/>
        <v>0</v>
      </c>
      <c r="F97" s="39">
        <f t="shared" si="2"/>
        <v>0</v>
      </c>
      <c r="G97" s="39">
        <f t="shared" si="2"/>
        <v>0</v>
      </c>
    </row>
    <row r="98" spans="1:15" x14ac:dyDescent="0.3">
      <c r="A98" s="38" t="s">
        <v>39</v>
      </c>
      <c r="B98" s="39"/>
      <c r="C98" s="39">
        <f>$C$67*C76+$C$68*C77+$C$69*C78+$C$70*C79</f>
        <v>0</v>
      </c>
      <c r="D98" s="39">
        <f>$C$67*D76+$C$68*D77+$C$69*D78+$C$70*D79</f>
        <v>0</v>
      </c>
      <c r="E98" s="39">
        <f>$C$67*E76+$C$68*E77+$C$69*E78+$C$70*E79</f>
        <v>0</v>
      </c>
      <c r="F98" s="39">
        <f>$C$67*F76+$C$68*F77+$C$69*F78+$C$70*F79</f>
        <v>0</v>
      </c>
      <c r="G98" s="39">
        <f>$C$67*G76+$C$68*G77+$C$69*G78+$C$70*G79</f>
        <v>0</v>
      </c>
    </row>
    <row r="99" spans="1:15" s="7" customFormat="1" x14ac:dyDescent="0.3">
      <c r="A99" s="22" t="s">
        <v>42</v>
      </c>
      <c r="B99" s="23"/>
      <c r="C99" s="23">
        <f>C98-C97-C96-C95</f>
        <v>0</v>
      </c>
      <c r="D99" s="23">
        <f t="shared" ref="D99:G99" si="3">D98-D97-D96-D95</f>
        <v>0</v>
      </c>
      <c r="E99" s="23">
        <f t="shared" si="3"/>
        <v>0</v>
      </c>
      <c r="F99" s="23">
        <f t="shared" si="3"/>
        <v>0</v>
      </c>
      <c r="G99" s="23">
        <f t="shared" si="3"/>
        <v>0</v>
      </c>
      <c r="H99" s="6"/>
      <c r="I99" s="6"/>
      <c r="J99" s="6"/>
      <c r="K99" s="6"/>
      <c r="L99" s="6"/>
      <c r="M99" s="6"/>
      <c r="N99" s="6"/>
      <c r="O99" s="6"/>
    </row>
    <row r="100" spans="1:15" x14ac:dyDescent="0.3">
      <c r="A100" s="38" t="s">
        <v>43</v>
      </c>
      <c r="B100" s="39"/>
      <c r="C100" s="39">
        <f>IF(C99&gt;=0,C99*$B$10,0)</f>
        <v>0</v>
      </c>
      <c r="D100" s="39">
        <f t="shared" ref="D100:G100" si="4">IF(D99&gt;=0,D99*$B$10,0)</f>
        <v>0</v>
      </c>
      <c r="E100" s="39">
        <f t="shared" si="4"/>
        <v>0</v>
      </c>
      <c r="F100" s="39">
        <f t="shared" si="4"/>
        <v>0</v>
      </c>
      <c r="G100" s="39">
        <f t="shared" si="4"/>
        <v>0</v>
      </c>
    </row>
    <row r="101" spans="1:15" x14ac:dyDescent="0.3">
      <c r="A101" s="38" t="s">
        <v>44</v>
      </c>
      <c r="B101" s="39">
        <f>B94+B99-B100</f>
        <v>0</v>
      </c>
      <c r="C101" s="39">
        <f t="shared" ref="C101:G101" si="5">C94+C99-C100</f>
        <v>0</v>
      </c>
      <c r="D101" s="39">
        <f t="shared" si="5"/>
        <v>0</v>
      </c>
      <c r="E101" s="39">
        <f t="shared" si="5"/>
        <v>0</v>
      </c>
      <c r="F101" s="39">
        <f t="shared" si="5"/>
        <v>0</v>
      </c>
      <c r="G101" s="39">
        <f t="shared" si="5"/>
        <v>0</v>
      </c>
    </row>
    <row r="102" spans="1:15" x14ac:dyDescent="0.3">
      <c r="A102" s="38" t="s">
        <v>46</v>
      </c>
      <c r="B102" s="39">
        <f>B101/POWER((1+$B$6),B93)</f>
        <v>0</v>
      </c>
      <c r="C102" s="39">
        <f>C101/POWER((1+$B$6),C93)</f>
        <v>0</v>
      </c>
      <c r="D102" s="39">
        <f t="shared" ref="D102:G102" si="6">D101/POWER((1+$B$6),D93)</f>
        <v>0</v>
      </c>
      <c r="E102" s="39">
        <f t="shared" si="6"/>
        <v>0</v>
      </c>
      <c r="F102" s="39">
        <f t="shared" si="6"/>
        <v>0</v>
      </c>
      <c r="G102" s="39">
        <f t="shared" si="6"/>
        <v>0</v>
      </c>
      <c r="H102" s="9"/>
      <c r="I102" s="9"/>
      <c r="J102" s="9"/>
      <c r="K102" s="9"/>
      <c r="L102" s="9"/>
      <c r="M102" s="9"/>
      <c r="N102" s="9"/>
      <c r="O102" s="9"/>
    </row>
    <row r="103" spans="1:15" x14ac:dyDescent="0.3">
      <c r="H103" s="9"/>
      <c r="I103" s="9"/>
      <c r="J103" s="9"/>
      <c r="K103" s="9"/>
      <c r="L103" s="9"/>
      <c r="M103" s="9"/>
      <c r="N103" s="9"/>
      <c r="O103" s="9"/>
    </row>
    <row r="104" spans="1:15" x14ac:dyDescent="0.3">
      <c r="A104" s="38" t="s">
        <v>51</v>
      </c>
      <c r="B104" s="39">
        <f>SUM(C102:G102)</f>
        <v>0</v>
      </c>
      <c r="H104" s="9"/>
      <c r="I104" s="9"/>
      <c r="J104" s="9"/>
      <c r="K104" s="9"/>
      <c r="L104" s="9"/>
      <c r="M104" s="9"/>
      <c r="N104" s="9"/>
      <c r="O104" s="9"/>
    </row>
    <row r="105" spans="1:15" x14ac:dyDescent="0.3">
      <c r="A105" s="38" t="s">
        <v>52</v>
      </c>
      <c r="B105" s="39">
        <f>SUM(B102:G102)</f>
        <v>0</v>
      </c>
      <c r="H105" s="9"/>
      <c r="I105" s="9"/>
      <c r="J105" s="9"/>
      <c r="K105" s="9"/>
      <c r="L105" s="9"/>
      <c r="M105" s="9"/>
      <c r="N105" s="9"/>
      <c r="O105" s="9"/>
    </row>
    <row r="106" spans="1:15" x14ac:dyDescent="0.3">
      <c r="A106" s="38" t="s">
        <v>53</v>
      </c>
      <c r="B106" s="41" t="e">
        <f>IRR(B101:G101,0.1)</f>
        <v>#NUM!</v>
      </c>
      <c r="H106" s="9"/>
      <c r="I106" s="9"/>
      <c r="J106" s="9"/>
      <c r="K106" s="9"/>
      <c r="L106" s="9"/>
      <c r="M106" s="9"/>
      <c r="N106" s="9"/>
      <c r="O106" s="9"/>
    </row>
  </sheetData>
  <mergeCells count="6">
    <mergeCell ref="B27:G27"/>
    <mergeCell ref="A1:G1"/>
    <mergeCell ref="A2:G2"/>
    <mergeCell ref="B24:G24"/>
    <mergeCell ref="B25:G25"/>
    <mergeCell ref="B26:G26"/>
  </mergeCells>
  <dataValidations count="1">
    <dataValidation type="list" allowBlank="1" showInputMessage="1" showErrorMessage="1" sqref="B31:B33 B37:B39 B43:B45 B49:B51 B67:B70 B76:B79">
      <formula1>"Kilogramo,Tonelada,Unidad,Lote,Contrato,Otro (especificar)"</formula1>
    </dataValidation>
  </dataValidations>
  <printOptions horizontalCentered="1"/>
  <pageMargins left="0.70866141732283472" right="0.70866141732283472" top="0.94488188976377963" bottom="0.74803149606299213" header="0.31496062992125984" footer="0.31496062992125984"/>
  <pageSetup paperSize="9" scale="85" fitToHeight="0" orientation="landscape" r:id="rId1"/>
  <headerFooter>
    <oddHeader>&amp;L&amp;G&amp;R&amp;"Arial,Normal"&amp;8
1983/2023 - 40 AÑOS DE DEMOCRACIA</oddHeader>
    <oddFooter>&amp;L&amp;"Arial,Normal"&amp;8Proyectos Estratégicos para el Desarrollo Sostenible&amp;C&amp;"Arial,Normal"&amp;8Página &amp;P de &amp;N&amp;R&amp;"Arial,Normal"&amp;8Flujo de Fondos de Proyecto</oddFooter>
  </headerFooter>
  <rowBreaks count="2" manualBreakCount="2">
    <brk id="35" max="16383" man="1"/>
    <brk id="71" max="8" man="1"/>
  </rowBreaks>
  <ignoredErrors>
    <ignoredError sqref="B106" evalError="1"/>
  </ignoredError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Hoja2!$B$3:$B$8</xm:f>
          </x14:formula1>
          <xm:sqref>B47 B53 B85:B88 B41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8"/>
  <sheetViews>
    <sheetView showGridLines="0" workbookViewId="0">
      <selection activeCell="C7" sqref="C7"/>
    </sheetView>
  </sheetViews>
  <sheetFormatPr baseColWidth="10" defaultRowHeight="14.4" x14ac:dyDescent="0.3"/>
  <cols>
    <col min="1" max="1" width="15" customWidth="1"/>
    <col min="2" max="2" width="17" bestFit="1" customWidth="1"/>
  </cols>
  <sheetData>
    <row r="1" spans="2:2" ht="15.75" thickBot="1" x14ac:dyDescent="0.3"/>
    <row r="2" spans="2:2" ht="15.75" thickBot="1" x14ac:dyDescent="0.3">
      <c r="B2" s="3" t="s">
        <v>56</v>
      </c>
    </row>
    <row r="3" spans="2:2" ht="15" x14ac:dyDescent="0.25">
      <c r="B3" s="2" t="s">
        <v>58</v>
      </c>
    </row>
    <row r="4" spans="2:2" ht="15" x14ac:dyDescent="0.25">
      <c r="B4" s="1" t="s">
        <v>55</v>
      </c>
    </row>
    <row r="5" spans="2:2" ht="15" x14ac:dyDescent="0.25">
      <c r="B5" s="1" t="s">
        <v>11</v>
      </c>
    </row>
    <row r="6" spans="2:2" ht="15" x14ac:dyDescent="0.25">
      <c r="B6" s="1" t="s">
        <v>54</v>
      </c>
    </row>
    <row r="7" spans="2:2" ht="15" x14ac:dyDescent="0.25">
      <c r="B7" s="1" t="s">
        <v>59</v>
      </c>
    </row>
    <row r="8" spans="2:2" ht="15" x14ac:dyDescent="0.25">
      <c r="B8" s="1" t="s">
        <v>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FF</vt:lpstr>
      <vt:lpstr>Hoja2</vt:lpstr>
      <vt:lpstr>FF!Área_de_impresión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cp:lastPrinted>2022-10-24T14:27:07Z</cp:lastPrinted>
  <dcterms:created xsi:type="dcterms:W3CDTF">2017-11-24T22:15:45Z</dcterms:created>
  <dcterms:modified xsi:type="dcterms:W3CDTF">2023-07-03T13:23:25Z</dcterms:modified>
</cp:coreProperties>
</file>